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81РНВ\23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K14" i="1" l="1"/>
  <c r="J14" i="1"/>
  <c r="J13" i="1"/>
  <c r="J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<sst xmlns="http://schemas.openxmlformats.org/spreadsheetml/2006/main" count="36" uniqueCount="32">
  <si>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</si>
  <si>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</si>
  <si>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</si>
  <si>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</si>
  <si>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</si>
  <si>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</si>
  <si>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</si>
  <si>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</si>
  <si>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</si>
  <si>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</si>
  <si>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</si>
  <si>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</si>
  <si>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</si>
  <si>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</si>
  <si>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</si>
  <si>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</si>
  <si>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</si>
  <si>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</si>
  <si>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</si>
  <si>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</si>
  <si>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</si>
  <si>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</si>
  <si>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</si>
  <si>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</si>
  <si>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1-508х11."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</si>
  <si>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НВЛ-2021/381</t>
    </r>
  </si>
  <si>
    <t xml:space="preserve">ЛОТ НЕДЕЛИМЫЙ </t>
  </si>
  <si>
    <t>VNK1100001</t>
  </si>
  <si>
    <t>1294623</t>
  </si>
  <si>
    <t>Тройник 1-508х11</t>
  </si>
  <si>
    <t>ШТ</t>
  </si>
  <si>
    <t>VNK1300001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</si>
</sst>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504406</v>
      </c>
      <c r="I12" s="27">
        <v>40862</v>
      </c>
      <c r="J12" s="65">
        <f>G12*H12</f>
        <v>504406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3</v>
      </c>
      <c r="H13" s="32">
        <v>780928</v>
      </c>
      <c r="I13" s="27">
        <v>41618</v>
      </c>
      <c r="J13" s="65">
        <f>G13*H13</f>
        <v>2342784</v>
      </c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4</v>
      </c>
      <c r="H14" s="30"/>
      <c r="I14" s="31"/>
      <c r="J14" s="22">
        <f>SUM(J12:J13)</f>
        <v>2847190</v>
      </c>
      <c r="K14" s="21">
        <f>J14*1.2</f>
        <v>3416628</v>
      </c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15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14</v>
      </c>
      <c r="G17" s="42"/>
      <c r="H17" s="42"/>
      <c r="I17" s="42"/>
      <c r="Q17" s="12"/>
    </row>
    <row r="18" spans="1:17" s="4" customFormat="1" ht="33.75" customHeight="1" x14ac:dyDescent="0.25">
      <c r="A18" s="39" t="s">
        <v>16</v>
      </c>
      <c r="B18" s="40"/>
      <c r="C18" s="40"/>
      <c r="D18" s="40"/>
      <c r="E18" s="41"/>
      <c r="F18" s="42" t="s">
        <v>13</v>
      </c>
      <c r="G18" s="42"/>
      <c r="H18" s="42"/>
      <c r="I18" s="42"/>
      <c r="Q18" s="12"/>
    </row>
    <row r="19" spans="1:17" ht="121.5" customHeight="1" x14ac:dyDescent="0.25">
      <c r="A19" s="46" t="s">
        <v>19</v>
      </c>
      <c r="B19" s="47"/>
      <c r="C19" s="47"/>
      <c r="D19" s="47"/>
      <c r="E19" s="48"/>
      <c r="F19" s="49" t="s">
        <v>20</v>
      </c>
      <c r="G19" s="49"/>
      <c r="H19" s="49"/>
      <c r="I19" s="49"/>
    </row>
    <row r="20" spans="1:17" ht="64.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25">
      <c r="A21" s="36"/>
      <c r="B21" s="36"/>
      <c r="C21" s="36"/>
      <c r="D21" s="36"/>
      <c r="E21" s="36"/>
      <c r="F21" s="33"/>
      <c r="G21" s="33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2024-09-23T03:24:27Z</dcterms:modified>
</cp:coreProperties>
</file>